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pivotTables/pivotTable1.xml" ContentType="application/vnd.openxmlformats-officedocument.spreadsheetml.pivotTable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3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2021년\ITQ\★ITQ 문제\#기출문제\10월\110_엑셀\모범정답\"/>
    </mc:Choice>
  </mc:AlternateContent>
  <bookViews>
    <workbookView xWindow="-120" yWindow="-120" windowWidth="29040" windowHeight="15840"/>
  </bookViews>
  <sheets>
    <sheet name="제1작업" sheetId="1" r:id="rId1"/>
    <sheet name="제2작업" sheetId="2" r:id="rId2"/>
    <sheet name="제3작업" sheetId="3" r:id="rId3"/>
    <sheet name="제4작업" sheetId="16" r:id="rId4"/>
  </sheets>
  <definedNames>
    <definedName name="_xlnm._FilterDatabase" localSheetId="1" hidden="1">제2작업!$B$2:$H$10</definedName>
    <definedName name="_xlnm.Criteria" localSheetId="1">제2작업!$B$14:$C$16</definedName>
    <definedName name="_xlnm.Extract" localSheetId="1">제2작업!$B$18:$E$18</definedName>
    <definedName name="구분">제1작업!$D$5:$D$12</definedName>
  </definedNames>
  <calcPr calcId="191029"/>
  <pivotCaches>
    <pivotCache cacheId="2" r:id="rId5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13" i="1" l="1"/>
  <c r="E13" i="1"/>
  <c r="I5" i="1"/>
  <c r="I6" i="1"/>
  <c r="I7" i="1"/>
  <c r="I8" i="1"/>
  <c r="I9" i="1"/>
  <c r="I10" i="1"/>
  <c r="I11" i="1"/>
  <c r="I12" i="1"/>
  <c r="J14" i="1"/>
  <c r="E14" i="1"/>
  <c r="J5" i="1"/>
  <c r="J6" i="1"/>
  <c r="J7" i="1"/>
  <c r="J8" i="1"/>
  <c r="J9" i="1"/>
  <c r="J10" i="1"/>
  <c r="J11" i="1"/>
  <c r="J12" i="1"/>
</calcChain>
</file>

<file path=xl/sharedStrings.xml><?xml version="1.0" encoding="utf-8"?>
<sst xmlns="http://schemas.openxmlformats.org/spreadsheetml/2006/main" count="121" uniqueCount="50">
  <si>
    <t>**</t>
  </si>
  <si>
    <t>B*</t>
    <phoneticPr fontId="2" type="noConversion"/>
  </si>
  <si>
    <t>분류</t>
  </si>
  <si>
    <t>총합계</t>
  </si>
  <si>
    <t>판매순위</t>
  </si>
  <si>
    <t>판매코드</t>
  </si>
  <si>
    <t>제품명</t>
  </si>
  <si>
    <t>구분</t>
  </si>
  <si>
    <t>통조림</t>
  </si>
  <si>
    <t>노견용</t>
  </si>
  <si>
    <t>육포</t>
  </si>
  <si>
    <t>비스킷</t>
  </si>
  <si>
    <t>대형견용</t>
  </si>
  <si>
    <t>비만견용</t>
  </si>
  <si>
    <t>양갈비 스테이크</t>
  </si>
  <si>
    <t>칼슘본 사사미</t>
  </si>
  <si>
    <t>비스킷 제품 개수</t>
  </si>
  <si>
    <t>분류</t>
    <phoneticPr fontId="2" type="noConversion"/>
  </si>
  <si>
    <t>비고</t>
    <phoneticPr fontId="2" type="noConversion"/>
  </si>
  <si>
    <t>판매수량
(단위:개)</t>
    <phoneticPr fontId="2" type="noConversion"/>
  </si>
  <si>
    <t>바잇미 오리육포</t>
    <phoneticPr fontId="2" type="noConversion"/>
  </si>
  <si>
    <t>연근오리칩</t>
    <phoneticPr fontId="2" type="noConversion"/>
  </si>
  <si>
    <t>닭가슴살 캔</t>
  </si>
  <si>
    <t>닭가슴살 캔</t>
    <phoneticPr fontId="2" type="noConversion"/>
  </si>
  <si>
    <t>헬로도기</t>
    <phoneticPr fontId="2" type="noConversion"/>
  </si>
  <si>
    <t>비스킷</t>
    <phoneticPr fontId="2" type="noConversion"/>
  </si>
  <si>
    <t>굿프랜드</t>
    <phoneticPr fontId="2" type="noConversion"/>
  </si>
  <si>
    <t>덴탈라이프</t>
    <phoneticPr fontId="2" type="noConversion"/>
  </si>
  <si>
    <t>개껌</t>
    <phoneticPr fontId="2" type="noConversion"/>
  </si>
  <si>
    <t>제품명</t>
    <phoneticPr fontId="2" type="noConversion"/>
  </si>
  <si>
    <t>구분</t>
    <phoneticPr fontId="2" type="noConversion"/>
  </si>
  <si>
    <t>노견용 제품 판매수량(단위:개) 합계</t>
    <phoneticPr fontId="2" type="noConversion"/>
  </si>
  <si>
    <t>가격</t>
  </si>
  <si>
    <t>가격</t>
    <phoneticPr fontId="2" type="noConversion"/>
  </si>
  <si>
    <t>포장단위
(g)</t>
    <phoneticPr fontId="2" type="noConversion"/>
  </si>
  <si>
    <t>통조림의 평균 가격</t>
    <phoneticPr fontId="2" type="noConversion"/>
  </si>
  <si>
    <t>&lt;=50</t>
    <phoneticPr fontId="2" type="noConversion"/>
  </si>
  <si>
    <t>개수 : 제품명</t>
  </si>
  <si>
    <t>평균 : 판매수량(단위:개)</t>
  </si>
  <si>
    <t>1001-4000</t>
  </si>
  <si>
    <t>4001-7000</t>
  </si>
  <si>
    <t>7001-10000</t>
  </si>
  <si>
    <t>B022</t>
    <phoneticPr fontId="2" type="noConversion"/>
  </si>
  <si>
    <t>B011</t>
    <phoneticPr fontId="2" type="noConversion"/>
  </si>
  <si>
    <t>A015</t>
    <phoneticPr fontId="2" type="noConversion"/>
  </si>
  <si>
    <t>D013</t>
    <phoneticPr fontId="2" type="noConversion"/>
  </si>
  <si>
    <t>A010</t>
    <phoneticPr fontId="2" type="noConversion"/>
  </si>
  <si>
    <t>D021</t>
    <phoneticPr fontId="2" type="noConversion"/>
  </si>
  <si>
    <t>C024</t>
    <phoneticPr fontId="2" type="noConversion"/>
  </si>
  <si>
    <t>A012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</si>
</sst>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1" formatCode="_-* #,##0_-;\-* #,##0_-;_-* &quot;-&quot;_-;_-@_-"/>
    <numFmt numFmtId="176" formatCode="#,##0&quot;원&quot;"/>
  </numFmts>
  <fonts count="4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굴림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 diagonalUp="1" diagonalDown="1">
      <left style="thin">
        <color indexed="64"/>
      </left>
      <right style="thin">
        <color indexed="64"/>
      </right>
      <top/>
      <bottom style="medium">
        <color indexed="64"/>
      </bottom>
      <diagonal style="thin">
        <color indexed="64"/>
      </diagonal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medium">
        <color indexed="64"/>
      </top>
      <bottom/>
      <diagonal style="thin">
        <color indexed="64"/>
      </diagonal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62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5" xfId="0" applyFont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" xfId="1" applyNumberFormat="1" applyFont="1" applyBorder="1" applyAlignment="1">
      <alignment horizontal="center" vertical="center"/>
    </xf>
    <xf numFmtId="0" fontId="3" fillId="0" borderId="10" xfId="1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41" fontId="3" fillId="0" borderId="11" xfId="1" applyFont="1" applyBorder="1" applyAlignment="1">
      <alignment horizontal="center" vertical="center"/>
    </xf>
    <xf numFmtId="41" fontId="0" fillId="0" borderId="0" xfId="0" applyNumberFormat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/>
    </xf>
    <xf numFmtId="0" fontId="3" fillId="0" borderId="16" xfId="0" applyFont="1" applyFill="1" applyBorder="1" applyAlignment="1">
      <alignment horizontal="center" vertical="center"/>
    </xf>
    <xf numFmtId="0" fontId="3" fillId="0" borderId="19" xfId="0" applyFont="1" applyFill="1" applyBorder="1" applyAlignment="1">
      <alignment horizontal="center" vertical="center"/>
    </xf>
    <xf numFmtId="0" fontId="3" fillId="0" borderId="20" xfId="0" applyFont="1" applyFill="1" applyBorder="1" applyAlignment="1">
      <alignment horizontal="center" vertical="center"/>
    </xf>
    <xf numFmtId="0" fontId="3" fillId="0" borderId="4" xfId="1" applyNumberFormat="1" applyFont="1" applyBorder="1" applyAlignment="1">
      <alignment horizontal="center" vertical="center"/>
    </xf>
    <xf numFmtId="0" fontId="3" fillId="0" borderId="6" xfId="1" applyNumberFormat="1" applyFont="1" applyBorder="1" applyAlignment="1">
      <alignment horizontal="center" vertical="center"/>
    </xf>
    <xf numFmtId="0" fontId="3" fillId="0" borderId="11" xfId="1" applyNumberFormat="1" applyFont="1" applyBorder="1" applyAlignment="1">
      <alignment horizontal="center" vertical="center"/>
    </xf>
    <xf numFmtId="0" fontId="0" fillId="0" borderId="0" xfId="0" pivotButton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1" fontId="3" fillId="0" borderId="0" xfId="0" applyNumberFormat="1" applyFont="1">
      <alignment vertical="center"/>
    </xf>
    <xf numFmtId="176" fontId="0" fillId="0" borderId="0" xfId="0" applyNumberFormat="1" applyAlignment="1">
      <alignment horizontal="left" vertical="center"/>
    </xf>
    <xf numFmtId="0" fontId="3" fillId="2" borderId="25" xfId="0" applyFont="1" applyFill="1" applyBorder="1" applyAlignment="1">
      <alignment horizontal="center" vertical="center"/>
    </xf>
    <xf numFmtId="0" fontId="3" fillId="2" borderId="26" xfId="0" applyFont="1" applyFill="1" applyBorder="1" applyAlignment="1">
      <alignment horizontal="center" vertical="center"/>
    </xf>
    <xf numFmtId="0" fontId="3" fillId="2" borderId="26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/>
    </xf>
    <xf numFmtId="0" fontId="3" fillId="0" borderId="3" xfId="1" applyNumberFormat="1" applyFont="1" applyBorder="1" applyAlignment="1">
      <alignment horizontal="center" vertical="center"/>
    </xf>
    <xf numFmtId="41" fontId="3" fillId="0" borderId="3" xfId="1" applyFont="1" applyBorder="1" applyAlignment="1">
      <alignment vertical="center"/>
    </xf>
    <xf numFmtId="41" fontId="3" fillId="0" borderId="1" xfId="1" applyFont="1" applyBorder="1" applyAlignment="1">
      <alignment vertical="center"/>
    </xf>
    <xf numFmtId="41" fontId="3" fillId="0" borderId="10" xfId="1" applyFont="1" applyBorder="1" applyAlignment="1">
      <alignment vertical="center"/>
    </xf>
    <xf numFmtId="41" fontId="3" fillId="0" borderId="10" xfId="1" applyNumberFormat="1" applyFont="1" applyBorder="1" applyAlignment="1">
      <alignment vertical="center"/>
    </xf>
    <xf numFmtId="41" fontId="3" fillId="0" borderId="4" xfId="1" applyNumberFormat="1" applyFont="1" applyBorder="1" applyAlignment="1">
      <alignment vertical="center"/>
    </xf>
    <xf numFmtId="41" fontId="3" fillId="0" borderId="0" xfId="0" applyNumberFormat="1" applyFont="1">
      <alignment vertical="center"/>
    </xf>
    <xf numFmtId="176" fontId="3" fillId="0" borderId="3" xfId="1" applyNumberFormat="1" applyFont="1" applyBorder="1" applyAlignment="1">
      <alignment vertical="center"/>
    </xf>
    <xf numFmtId="176" fontId="3" fillId="0" borderId="1" xfId="1" applyNumberFormat="1" applyFont="1" applyBorder="1" applyAlignment="1">
      <alignment vertical="center"/>
    </xf>
    <xf numFmtId="176" fontId="3" fillId="0" borderId="10" xfId="1" applyNumberFormat="1" applyFont="1" applyBorder="1" applyAlignment="1">
      <alignment vertical="center"/>
    </xf>
    <xf numFmtId="176" fontId="3" fillId="0" borderId="3" xfId="1" applyNumberFormat="1" applyFont="1" applyFill="1" applyBorder="1" applyAlignment="1">
      <alignment vertical="center"/>
    </xf>
    <xf numFmtId="176" fontId="3" fillId="0" borderId="1" xfId="1" applyNumberFormat="1" applyFont="1" applyFill="1" applyBorder="1" applyAlignment="1">
      <alignment vertical="center"/>
    </xf>
    <xf numFmtId="41" fontId="3" fillId="0" borderId="17" xfId="1" applyFont="1" applyFill="1" applyBorder="1" applyAlignment="1">
      <alignment vertical="center"/>
    </xf>
    <xf numFmtId="41" fontId="3" fillId="0" borderId="18" xfId="1" applyFont="1" applyFill="1" applyBorder="1" applyAlignment="1">
      <alignment vertical="center"/>
    </xf>
    <xf numFmtId="0" fontId="3" fillId="0" borderId="28" xfId="0" applyFont="1" applyFill="1" applyBorder="1" applyAlignment="1">
      <alignment horizontal="center" vertical="center"/>
    </xf>
    <xf numFmtId="0" fontId="3" fillId="0" borderId="27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176" fontId="3" fillId="0" borderId="20" xfId="1" applyNumberFormat="1" applyFont="1" applyFill="1" applyBorder="1" applyAlignment="1">
      <alignment vertical="center"/>
    </xf>
    <xf numFmtId="41" fontId="3" fillId="0" borderId="21" xfId="1" applyFont="1" applyFill="1" applyBorder="1" applyAlignment="1">
      <alignment vertical="center"/>
    </xf>
    <xf numFmtId="0" fontId="3" fillId="0" borderId="22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</cellXfs>
  <cellStyles count="2">
    <cellStyle name="쉼표 [0]" xfId="1" builtinId="6"/>
    <cellStyle name="표준" xfId="0" builtinId="0"/>
  </cellStyles>
  <dxfs count="11">
    <dxf>
      <numFmt numFmtId="33" formatCode="_-* #,##0_-;\-* #,##0_-;_-* &quot;-&quot;_-;_-@_-"/>
    </dxf>
    <dxf>
      <alignment horizontal="center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굴림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굴림"/>
        <scheme val="none"/>
      </font>
      <numFmt numFmtId="176" formatCode="#,##0&quot;원&quot;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굴림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굴림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left style="thin">
          <color indexed="64"/>
        </left>
        <right style="thin">
          <color indexed="64"/>
        </right>
        <top style="medium">
          <color indexed="64"/>
        </top>
        <bottom style="thin">
          <color indexed="64"/>
        </bottom>
      </border>
    </dxf>
    <dxf>
      <border outline="0"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굴림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color rgb="FF0070C0"/>
      </font>
    </dxf>
    <dxf>
      <font>
        <b/>
        <i val="0"/>
        <color rgb="FF0070C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jpeg"/><Relationship Id="rId2" Type="http://schemas.microsoft.com/office/2011/relationships/chartColorStyle" Target="colors1.xml"/><Relationship Id="rId1" Type="http://schemas.microsoft.com/office/2011/relationships/chartStyle" Target="style1.xml"/><Relationship Id="rId4" Type="http://schemas.openxmlformats.org/officeDocument/2006/relationships/chartUserShapes" Target="../drawings/drawing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2000" b="1" i="0" u="none" strike="noStrike" kern="1200" spc="0" baseline="0">
                <a:solidFill>
                  <a:sysClr val="windowText" lastClr="000000"/>
                </a:solidFill>
                <a:latin typeface="굴림" panose="020B0600000101010101" pitchFamily="50" charset="-127"/>
                <a:ea typeface="굴림" panose="020B0600000101010101" pitchFamily="50" charset="-127"/>
                <a:cs typeface="+mn-cs"/>
              </a:defRPr>
            </a:pPr>
            <a:r>
              <a:rPr lang="ko-KR" altLang="en-US" sz="2000" b="1"/>
              <a:t>노견용 및 대형견용 간식 판매 현황</a:t>
            </a:r>
            <a:endParaRPr lang="ko-KR" sz="2000" b="1"/>
          </a:p>
        </c:rich>
      </c:tx>
      <c:layout/>
      <c:overlay val="0"/>
      <c:spPr>
        <a:solidFill>
          <a:schemeClr val="bg1"/>
        </a:solidFill>
        <a:ln>
          <a:solidFill>
            <a:schemeClr val="tx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2000" b="1" i="0" u="none" strike="noStrike" kern="1200" spc="0" baseline="0">
              <a:solidFill>
                <a:sysClr val="windowText" lastClr="000000"/>
              </a:solidFill>
              <a:latin typeface="굴림" panose="020B0600000101010101" pitchFamily="50" charset="-127"/>
              <a:ea typeface="굴림" panose="020B0600000101010101" pitchFamily="50" charset="-127"/>
              <a:cs typeface="+mn-cs"/>
            </a:defRPr>
          </a:pPr>
          <a:endParaRPr lang="ko-KR"/>
        </a:p>
      </c:txPr>
    </c:title>
    <c:autoTitleDeleted val="0"/>
    <c:plotArea>
      <c:layout/>
      <c:barChart>
        <c:barDir val="col"/>
        <c:grouping val="clustered"/>
        <c:varyColors val="0"/>
        <c:ser>
          <c:idx val="1"/>
          <c:order val="1"/>
          <c:tx>
            <c:v>판매수량(단위:개)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dLbl>
              <c:idx val="3"/>
              <c:layout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3-CF0B-4A61-842F-DCCB8EE6F7DE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100" b="0" i="0" u="none" strike="noStrike" kern="1200" baseline="0">
                    <a:solidFill>
                      <a:sysClr val="windowText" lastClr="000000"/>
                    </a:solidFill>
                    <a:latin typeface="굴림" panose="020B0600000101010101" pitchFamily="50" charset="-127"/>
                    <a:ea typeface="굴림" panose="020B0600000101010101" pitchFamily="50" charset="-127"/>
                    <a:cs typeface="+mn-cs"/>
                  </a:defRPr>
                </a:pPr>
                <a:endParaRPr lang="ko-KR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(제1작업!$C$5:$C$7,제1작업!$C$9,제1작업!$C$11:$C$12)</c:f>
              <c:strCache>
                <c:ptCount val="6"/>
                <c:pt idx="0">
                  <c:v>닭가슴살 캔</c:v>
                </c:pt>
                <c:pt idx="1">
                  <c:v>바잇미 오리육포</c:v>
                </c:pt>
                <c:pt idx="2">
                  <c:v>굿프랜드</c:v>
                </c:pt>
                <c:pt idx="3">
                  <c:v>양갈비 스테이크</c:v>
                </c:pt>
                <c:pt idx="4">
                  <c:v>연근오리칩</c:v>
                </c:pt>
                <c:pt idx="5">
                  <c:v>칼슘본 사사미</c:v>
                </c:pt>
              </c:strCache>
            </c:strRef>
          </c:cat>
          <c:val>
            <c:numRef>
              <c:f>(제1작업!$H$5:$H$7,제1작업!$H$9,제1작업!$H$11:$H$12)</c:f>
              <c:numCache>
                <c:formatCode>_(* #,##0_);_(* \(#,##0\);_(* "-"_);_(@_)</c:formatCode>
                <c:ptCount val="6"/>
                <c:pt idx="0">
                  <c:v>71</c:v>
                </c:pt>
                <c:pt idx="1">
                  <c:v>35</c:v>
                </c:pt>
                <c:pt idx="2">
                  <c:v>65</c:v>
                </c:pt>
                <c:pt idx="3">
                  <c:v>125</c:v>
                </c:pt>
                <c:pt idx="4">
                  <c:v>64</c:v>
                </c:pt>
                <c:pt idx="5">
                  <c:v>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F0B-4A61-842F-DCCB8EE6F7D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axId val="1712671407"/>
        <c:axId val="1712669743"/>
      </c:barChart>
      <c:lineChart>
        <c:grouping val="standard"/>
        <c:varyColors val="0"/>
        <c:ser>
          <c:idx val="0"/>
          <c:order val="0"/>
          <c:tx>
            <c:strRef>
              <c:f>제1작업!$G$4</c:f>
              <c:strCache>
                <c:ptCount val="1"/>
                <c:pt idx="0">
                  <c:v>가격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diamond"/>
            <c:size val="10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strRef>
              <c:f>(제1작업!$C$5:$C$7,제1작업!$C$9,제1작업!$C$11:$C$12)</c:f>
              <c:strCache>
                <c:ptCount val="6"/>
                <c:pt idx="0">
                  <c:v>닭가슴살 캔</c:v>
                </c:pt>
                <c:pt idx="1">
                  <c:v>바잇미 오리육포</c:v>
                </c:pt>
                <c:pt idx="2">
                  <c:v>굿프랜드</c:v>
                </c:pt>
                <c:pt idx="3">
                  <c:v>양갈비 스테이크</c:v>
                </c:pt>
                <c:pt idx="4">
                  <c:v>연근오리칩</c:v>
                </c:pt>
                <c:pt idx="5">
                  <c:v>칼슘본 사사미</c:v>
                </c:pt>
              </c:strCache>
            </c:strRef>
          </c:cat>
          <c:val>
            <c:numRef>
              <c:f>(제1작업!$G$5:$G$7,제1작업!$G$9,제1작업!$G$11:$G$12)</c:f>
              <c:numCache>
                <c:formatCode>#,##0"원"</c:formatCode>
                <c:ptCount val="6"/>
                <c:pt idx="0">
                  <c:v>4750</c:v>
                </c:pt>
                <c:pt idx="1">
                  <c:v>1190</c:v>
                </c:pt>
                <c:pt idx="2">
                  <c:v>9800</c:v>
                </c:pt>
                <c:pt idx="3">
                  <c:v>1100</c:v>
                </c:pt>
                <c:pt idx="4">
                  <c:v>3000</c:v>
                </c:pt>
                <c:pt idx="5">
                  <c:v>4900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F0B-4A61-842F-DCCB8EE6F7D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10602319"/>
        <c:axId val="1710598991"/>
      </c:lineChart>
      <c:catAx>
        <c:axId val="171267140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ysClr val="windowText" lastClr="000000"/>
                </a:solidFill>
                <a:latin typeface="굴림" panose="020B0600000101010101" pitchFamily="50" charset="-127"/>
                <a:ea typeface="굴림" panose="020B0600000101010101" pitchFamily="50" charset="-127"/>
                <a:cs typeface="+mn-cs"/>
              </a:defRPr>
            </a:pPr>
            <a:endParaRPr lang="ko-KR"/>
          </a:p>
        </c:txPr>
        <c:crossAx val="1712669743"/>
        <c:crosses val="autoZero"/>
        <c:auto val="1"/>
        <c:lblAlgn val="ctr"/>
        <c:lblOffset val="100"/>
        <c:noMultiLvlLbl val="0"/>
      </c:catAx>
      <c:valAx>
        <c:axId val="171266974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/>
              </a:solidFill>
              <a:prstDash val="dash"/>
              <a:round/>
            </a:ln>
            <a:effectLst/>
          </c:spPr>
        </c:majorGridlines>
        <c:numFmt formatCode="_(* #,##0_);_(* \(#,##0\);_(* &quot;-&quot;_);_(@_)" sourceLinked="1"/>
        <c:majorTickMark val="none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ysClr val="windowText" lastClr="000000"/>
                </a:solidFill>
                <a:latin typeface="굴림" panose="020B0600000101010101" pitchFamily="50" charset="-127"/>
                <a:ea typeface="굴림" panose="020B0600000101010101" pitchFamily="50" charset="-127"/>
                <a:cs typeface="+mn-cs"/>
              </a:defRPr>
            </a:pPr>
            <a:endParaRPr lang="ko-KR"/>
          </a:p>
        </c:txPr>
        <c:crossAx val="1712671407"/>
        <c:crosses val="autoZero"/>
        <c:crossBetween val="between"/>
      </c:valAx>
      <c:valAx>
        <c:axId val="1710598991"/>
        <c:scaling>
          <c:orientation val="minMax"/>
        </c:scaling>
        <c:delete val="0"/>
        <c:axPos val="r"/>
        <c:numFmt formatCode="#,##0&quot;원&quot;" sourceLinked="1"/>
        <c:majorTickMark val="out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ysClr val="windowText" lastClr="000000"/>
                </a:solidFill>
                <a:latin typeface="굴림" panose="020B0600000101010101" pitchFamily="50" charset="-127"/>
                <a:ea typeface="굴림" panose="020B0600000101010101" pitchFamily="50" charset="-127"/>
                <a:cs typeface="+mn-cs"/>
              </a:defRPr>
            </a:pPr>
            <a:endParaRPr lang="ko-KR"/>
          </a:p>
        </c:txPr>
        <c:crossAx val="1710602319"/>
        <c:crosses val="max"/>
        <c:crossBetween val="between"/>
        <c:majorUnit val="3000"/>
      </c:valAx>
      <c:catAx>
        <c:axId val="1710602319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extTo"/>
        <c:crossAx val="1710598991"/>
        <c:crosses val="autoZero"/>
        <c:auto val="1"/>
        <c:lblAlgn val="ctr"/>
        <c:lblOffset val="100"/>
        <c:noMultiLvlLbl val="0"/>
      </c:catAx>
      <c:spPr>
        <a:solidFill>
          <a:schemeClr val="bg1"/>
        </a:solidFill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ysClr val="windowText" lastClr="000000"/>
              </a:solidFill>
              <a:latin typeface="굴림" panose="020B0600000101010101" pitchFamily="50" charset="-127"/>
              <a:ea typeface="굴림" panose="020B0600000101010101" pitchFamily="50" charset="-127"/>
              <a:cs typeface="+mn-cs"/>
            </a:defRPr>
          </a:pPr>
          <a:endParaRPr lang="ko-KR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blipFill>
      <a:blip xmlns:r="http://schemas.openxmlformats.org/officeDocument/2006/relationships" r:embed="rId3"/>
      <a:tile tx="0" ty="0" sx="100000" sy="100000" flip="none" algn="tl"/>
    </a:blip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100">
          <a:solidFill>
            <a:sysClr val="windowText" lastClr="000000"/>
          </a:solidFill>
          <a:latin typeface="굴림" panose="020B0600000101010101" pitchFamily="50" charset="-127"/>
          <a:ea typeface="굴림" panose="020B0600000101010101" pitchFamily="50" charset="-127"/>
        </a:defRPr>
      </a:pPr>
      <a:endParaRPr lang="ko-KR"/>
    </a:p>
  </c:txPr>
  <c:userShapes r:id="rId4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2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126725</xdr:rowOff>
    </xdr:from>
    <xdr:to>
      <xdr:col>6</xdr:col>
      <xdr:colOff>557006</xdr:colOff>
      <xdr:row>2</xdr:row>
      <xdr:rowOff>174350</xdr:rowOff>
    </xdr:to>
    <xdr:sp macro="" textlink="">
      <xdr:nvSpPr>
        <xdr:cNvPr id="7" name="사각형: 잘린 위쪽 모서리 1">
          <a:extLst>
            <a:ext uri="{FF2B5EF4-FFF2-40B4-BE49-F238E27FC236}">
              <a16:creationId xmlns:a16="http://schemas.microsoft.com/office/drawing/2014/main" id="{8411EAC8-4FBB-449F-86E0-5532B8131F06}"/>
            </a:ext>
          </a:extLst>
        </xdr:cNvPr>
        <xdr:cNvSpPr/>
      </xdr:nvSpPr>
      <xdr:spPr>
        <a:xfrm>
          <a:off x="124239" y="126725"/>
          <a:ext cx="5170419" cy="627408"/>
        </a:xfrm>
        <a:prstGeom prst="octagon">
          <a:avLst/>
        </a:prstGeom>
        <a:solidFill>
          <a:srgbClr val="FFFF00"/>
        </a:solidFill>
        <a:effectLst>
          <a:outerShdw blurRad="50800" dist="38100" algn="l" rotWithShape="0">
            <a:prstClr val="black">
              <a:alpha val="40000"/>
            </a:prstClr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ko-KR" altLang="en-US" sz="2400" b="1">
              <a:solidFill>
                <a:schemeClr val="tx1"/>
              </a:solidFill>
              <a:latin typeface="굴림" panose="020B0600000101010101" pitchFamily="50" charset="-127"/>
              <a:ea typeface="굴림" panose="020B0600000101010101" pitchFamily="50" charset="-127"/>
            </a:rPr>
            <a:t>멍이넷 </a:t>
          </a:r>
          <a:r>
            <a:rPr lang="en-US" altLang="ko-KR" sz="2400" b="1">
              <a:solidFill>
                <a:schemeClr val="tx1"/>
              </a:solidFill>
              <a:latin typeface="굴림" panose="020B0600000101010101" pitchFamily="50" charset="-127"/>
              <a:ea typeface="굴림" panose="020B0600000101010101" pitchFamily="50" charset="-127"/>
            </a:rPr>
            <a:t>10</a:t>
          </a:r>
          <a:r>
            <a:rPr lang="ko-KR" altLang="en-US" sz="2400" b="1">
              <a:solidFill>
                <a:schemeClr val="tx1"/>
              </a:solidFill>
              <a:latin typeface="굴림" panose="020B0600000101010101" pitchFamily="50" charset="-127"/>
              <a:ea typeface="굴림" panose="020B0600000101010101" pitchFamily="50" charset="-127"/>
            </a:rPr>
            <a:t>월 판매 현황</a:t>
          </a:r>
        </a:p>
      </xdr:txBody>
    </xdr:sp>
    <xdr:clientData/>
  </xdr:twoCellAnchor>
  <xdr:twoCellAnchor>
    <xdr:from>
      <xdr:col>7</xdr:col>
      <xdr:colOff>0</xdr:colOff>
      <xdr:row>0</xdr:row>
      <xdr:rowOff>112060</xdr:rowOff>
    </xdr:from>
    <xdr:to>
      <xdr:col>10</xdr:col>
      <xdr:colOff>0</xdr:colOff>
      <xdr:row>2</xdr:row>
      <xdr:rowOff>234204</xdr:rowOff>
    </xdr:to>
    <xdr:pic>
      <xdr:nvPicPr>
        <xdr:cNvPr id="5" name="그림 4">
          <a:extLst>
            <a:ext uri="{FF2B5EF4-FFF2-40B4-BE49-F238E27FC236}">
              <a16:creationId xmlns:a16="http://schemas.microsoft.com/office/drawing/2014/main" id="{5CA0C948-236C-415B-8BB1-63204590C0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84794" y="112060"/>
          <a:ext cx="2566147" cy="704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305925" cy="6076950"/>
    <xdr:graphicFrame macro="">
      <xdr:nvGraphicFramePr>
        <xdr:cNvPr id="2" name="차트 1">
          <a:extLst>
            <a:ext uri="{FF2B5EF4-FFF2-40B4-BE49-F238E27FC236}">
              <a16:creationId xmlns:a16="http://schemas.microsoft.com/office/drawing/2014/main" id="{5BDB9C4A-771B-4B9A-AA2D-7BCA39FD0F78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0.33055</cdr:x>
      <cdr:y>0.12993</cdr:y>
    </cdr:from>
    <cdr:to>
      <cdr:x>0.4608</cdr:x>
      <cdr:y>0.19686</cdr:y>
    </cdr:to>
    <cdr:sp macro="" textlink="">
      <cdr:nvSpPr>
        <cdr:cNvPr id="2" name="모서리가 둥근 사각형 설명선 1">
          <a:extLst xmlns:a="http://schemas.openxmlformats.org/drawingml/2006/main">
            <a:ext uri="{FF2B5EF4-FFF2-40B4-BE49-F238E27FC236}">
              <a16:creationId xmlns:a16="http://schemas.microsoft.com/office/drawing/2014/main" id="{124ADC77-C2A7-438F-9DA9-1B168DABFD74}"/>
            </a:ext>
          </a:extLst>
        </cdr:cNvPr>
        <cdr:cNvSpPr/>
      </cdr:nvSpPr>
      <cdr:spPr>
        <a:xfrm xmlns:a="http://schemas.openxmlformats.org/drawingml/2006/main">
          <a:off x="3074987" y="788988"/>
          <a:ext cx="1211724" cy="406366"/>
        </a:xfrm>
        <a:prstGeom xmlns:a="http://schemas.openxmlformats.org/drawingml/2006/main" prst="wedgeRoundRectCallout">
          <a:avLst>
            <a:gd name="adj1" fmla="val 88826"/>
            <a:gd name="adj2" fmla="val -9499"/>
            <a:gd name="adj3" fmla="val 16667"/>
          </a:avLst>
        </a:prstGeom>
        <a:solidFill xmlns:a="http://schemas.openxmlformats.org/drawingml/2006/main">
          <a:schemeClr val="bg1"/>
        </a:solidFill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anchor="ctr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ko-KR" altLang="en-US">
              <a:solidFill>
                <a:schemeClr val="tx1"/>
              </a:solidFill>
              <a:latin typeface="굴림" panose="020B0600000101010101" pitchFamily="50" charset="-127"/>
              <a:ea typeface="굴림" panose="020B0600000101010101" pitchFamily="50" charset="-127"/>
            </a:rPr>
            <a:t>최대 판매수량</a:t>
          </a:r>
          <a:endParaRPr lang="ko-KR">
            <a:solidFill>
              <a:schemeClr val="tx1"/>
            </a:solidFill>
            <a:latin typeface="굴림" panose="020B0600000101010101" pitchFamily="50" charset="-127"/>
            <a:ea typeface="굴림" panose="020B0600000101010101" pitchFamily="50" charset="-127"/>
          </a:endParaRPr>
        </a:p>
      </cdr:txBody>
    </cdr:sp>
  </cdr:relSizeAnchor>
</c:userShape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선경" refreshedDate="44439.333884953703" createdVersion="7" refreshedVersion="7" minRefreshableVersion="3" recordCount="8">
  <cacheSource type="worksheet">
    <worksheetSource ref="B4:H12" sheet="제1작업"/>
  </cacheSource>
  <cacheFields count="7">
    <cacheField name="판매코드" numFmtId="0">
      <sharedItems/>
    </cacheField>
    <cacheField name="제품명" numFmtId="0">
      <sharedItems/>
    </cacheField>
    <cacheField name="구분" numFmtId="0">
      <sharedItems/>
    </cacheField>
    <cacheField name="분류" numFmtId="0">
      <sharedItems count="3">
        <s v="노견용"/>
        <s v="대형견용"/>
        <s v="비만견용"/>
      </sharedItems>
    </cacheField>
    <cacheField name="포장단위_x000a_(g)" numFmtId="41">
      <sharedItems containsSemiMixedTypes="0" containsString="0" containsNumber="1" containsInteger="1" minValue="30" maxValue="400"/>
    </cacheField>
    <cacheField name="가격" numFmtId="176">
      <sharedItems containsSemiMixedTypes="0" containsString="0" containsNumber="1" containsInteger="1" minValue="1100" maxValue="9800" count="8">
        <n v="4750"/>
        <n v="1190"/>
        <n v="9800"/>
        <n v="3990"/>
        <n v="1100"/>
        <n v="2700"/>
        <n v="3000"/>
        <n v="4900"/>
      </sharedItems>
      <fieldGroup base="5">
        <rangePr autoStart="0" autoEnd="0" startNum="1001" endNum="10000" groupInterval="3000"/>
        <groupItems count="5">
          <s v="&lt;1001"/>
          <s v="1001-4000"/>
          <s v="4001-7000"/>
          <s v="7001-10000"/>
          <s v="&gt;10001"/>
        </groupItems>
      </fieldGroup>
    </cacheField>
    <cacheField name="판매수량_x000a_(단위:개)" numFmtId="41">
      <sharedItems containsSemiMixedTypes="0" containsString="0" containsNumber="1" containsInteger="1" minValue="35" maxValue="125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8">
  <r>
    <s v="B-022"/>
    <s v="닭가슴살 캔"/>
    <s v="통조림"/>
    <x v="0"/>
    <n v="300"/>
    <x v="0"/>
    <n v="71"/>
  </r>
  <r>
    <s v="B-011"/>
    <s v="바잇미 오리육포"/>
    <s v="육포"/>
    <x v="0"/>
    <n v="70"/>
    <x v="1"/>
    <n v="35"/>
  </r>
  <r>
    <s v="A-015"/>
    <s v="굿프랜드"/>
    <s v="개껌"/>
    <x v="1"/>
    <n v="200"/>
    <x v="2"/>
    <n v="65"/>
  </r>
  <r>
    <s v="D-013"/>
    <s v="헬로도기"/>
    <s v="통조림"/>
    <x v="2"/>
    <n v="180"/>
    <x v="3"/>
    <n v="49"/>
  </r>
  <r>
    <s v="A-010"/>
    <s v="양갈비 스테이크"/>
    <s v="육포"/>
    <x v="1"/>
    <n v="30"/>
    <x v="4"/>
    <n v="125"/>
  </r>
  <r>
    <s v="D-021"/>
    <s v="덴탈라이프"/>
    <s v="개껌"/>
    <x v="2"/>
    <n v="70"/>
    <x v="5"/>
    <n v="114"/>
  </r>
  <r>
    <s v="C-024"/>
    <s v="연근오리칩"/>
    <s v="비스킷"/>
    <x v="0"/>
    <n v="220"/>
    <x v="6"/>
    <n v="64"/>
  </r>
  <r>
    <s v="A-012"/>
    <s v="칼슘본 사사미"/>
    <s v="비스킷"/>
    <x v="1"/>
    <n v="400"/>
    <x v="7"/>
    <n v="94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피벗 테이블5" cacheId="2" applyNumberFormats="0" applyBorderFormats="0" applyFontFormats="0" applyPatternFormats="0" applyAlignmentFormats="0" applyWidthHeightFormats="1" dataCaption="값" missingCaption="**" updatedVersion="7" minRefreshableVersion="3" useAutoFormatting="1" colGrandTotals="0" itemPrintTitles="1" mergeItem="1" createdVersion="7" indent="0" outline="1" outlineData="1" multipleFieldFilters="0" rowHeaderCaption="가격" colHeaderCaption="분류">
  <location ref="B2:H8" firstHeaderRow="1" firstDataRow="3" firstDataCol="1"/>
  <pivotFields count="7">
    <pivotField showAll="0"/>
    <pivotField dataField="1" showAll="0"/>
    <pivotField showAll="0"/>
    <pivotField axis="axisCol" showAll="0" sortType="descending">
      <items count="4">
        <item x="2"/>
        <item x="1"/>
        <item x="0"/>
        <item t="default"/>
      </items>
    </pivotField>
    <pivotField numFmtId="41" showAll="0"/>
    <pivotField axis="axisRow" numFmtId="176" showAll="0">
      <items count="6">
        <item x="0"/>
        <item x="1"/>
        <item x="2"/>
        <item x="3"/>
        <item x="4"/>
        <item t="default"/>
      </items>
    </pivotField>
    <pivotField dataField="1" numFmtId="41" showAll="0"/>
  </pivotFields>
  <rowFields count="1">
    <field x="5"/>
  </rowFields>
  <rowItems count="4">
    <i>
      <x v="1"/>
    </i>
    <i>
      <x v="2"/>
    </i>
    <i>
      <x v="3"/>
    </i>
    <i t="grand">
      <x/>
    </i>
  </rowItems>
  <colFields count="2">
    <field x="3"/>
    <field x="-2"/>
  </colFields>
  <colItems count="6">
    <i>
      <x/>
      <x/>
    </i>
    <i r="1" i="1">
      <x v="1"/>
    </i>
    <i>
      <x v="1"/>
      <x/>
    </i>
    <i r="1" i="1">
      <x v="1"/>
    </i>
    <i>
      <x v="2"/>
      <x/>
    </i>
    <i r="1" i="1">
      <x v="1"/>
    </i>
  </colItems>
  <dataFields count="2">
    <dataField name="개수 : 제품명" fld="1" subtotal="count" baseField="0" baseItem="0"/>
    <dataField name="평균 : 판매수량(단위:개)" fld="6" subtotal="average" baseField="5" baseItem="0"/>
  </dataFields>
  <formats count="2">
    <format dxfId="1">
      <pivotArea outline="0" collapsedLevelsAreSubtotals="1" fieldPosition="0"/>
    </format>
    <format dxfId="0">
      <pivotArea outline="0" collapsedLevelsAreSubtotals="1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id="1" name="표1" displayName="표1" ref="B18:E21" totalsRowShown="0" headerRowDxfId="8" headerRowBorderDxfId="7" tableBorderDxfId="6">
  <autoFilter ref="B18:E21"/>
  <tableColumns count="4">
    <tableColumn id="1" name="제품명" dataDxfId="5"/>
    <tableColumn id="2" name="분류" dataDxfId="4"/>
    <tableColumn id="3" name="가격" dataDxfId="3" dataCellStyle="쉼표 [0]"/>
    <tableColumn id="4" name="판매수량_x000a_(단위:개)" dataDxfId="2" dataCellStyle="쉼표 [0]"/>
  </tableColumns>
  <tableStyleInfo name="TableStyleMedium6" showFirstColumn="0" showLastColumn="0" showRowStripes="1" showColumnStripes="0"/>
</table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20"/>
  <sheetViews>
    <sheetView showGridLines="0" tabSelected="1" zoomScaleNormal="100" workbookViewId="0">
      <selection activeCell="H21" sqref="H21"/>
    </sheetView>
  </sheetViews>
  <sheetFormatPr defaultColWidth="9" defaultRowHeight="13.5" x14ac:dyDescent="0.3"/>
  <cols>
    <col min="1" max="1" width="1.625" style="1" customWidth="1"/>
    <col min="2" max="2" width="13" style="1" customWidth="1"/>
    <col min="3" max="3" width="14.375" style="1" customWidth="1"/>
    <col min="4" max="5" width="13" style="1" customWidth="1"/>
    <col min="6" max="8" width="12.5" style="1" customWidth="1"/>
    <col min="9" max="9" width="11.5" style="1" bestFit="1" customWidth="1"/>
    <col min="10" max="10" width="9.75" style="1" customWidth="1"/>
    <col min="11" max="16384" width="9" style="1"/>
  </cols>
  <sheetData>
    <row r="1" spans="2:10" ht="22.5" customHeight="1" x14ac:dyDescent="0.3"/>
    <row r="2" spans="2:10" ht="22.5" customHeight="1" x14ac:dyDescent="0.3"/>
    <row r="3" spans="2:10" ht="22.5" customHeight="1" thickBot="1" x14ac:dyDescent="0.35"/>
    <row r="4" spans="2:10" ht="27.75" thickBot="1" x14ac:dyDescent="0.35">
      <c r="B4" s="28" t="s">
        <v>5</v>
      </c>
      <c r="C4" s="29" t="s">
        <v>6</v>
      </c>
      <c r="D4" s="29" t="s">
        <v>7</v>
      </c>
      <c r="E4" s="30" t="s">
        <v>17</v>
      </c>
      <c r="F4" s="30" t="s">
        <v>34</v>
      </c>
      <c r="G4" s="30" t="s">
        <v>33</v>
      </c>
      <c r="H4" s="30" t="s">
        <v>19</v>
      </c>
      <c r="I4" s="30" t="s">
        <v>4</v>
      </c>
      <c r="J4" s="31" t="s">
        <v>18</v>
      </c>
    </row>
    <row r="5" spans="2:10" ht="19.5" customHeight="1" x14ac:dyDescent="0.3">
      <c r="B5" s="6" t="s">
        <v>42</v>
      </c>
      <c r="C5" s="7" t="s">
        <v>23</v>
      </c>
      <c r="D5" s="7" t="s">
        <v>8</v>
      </c>
      <c r="E5" s="7" t="s">
        <v>9</v>
      </c>
      <c r="F5" s="33">
        <v>300</v>
      </c>
      <c r="G5" s="39">
        <v>4750</v>
      </c>
      <c r="H5" s="33">
        <v>71</v>
      </c>
      <c r="I5" s="32" t="str">
        <f t="shared" ref="I5:I12" si="0">_xlfn.RANK.EQ(H5,$H$5:$H$12)&amp;"위"</f>
        <v>4위</v>
      </c>
      <c r="J5" s="20" t="str">
        <f t="shared" ref="J5:J12" si="1">IF(LEFT(B5,1)="D","치석제거","")</f>
        <v/>
      </c>
    </row>
    <row r="6" spans="2:10" ht="19.5" customHeight="1" x14ac:dyDescent="0.3">
      <c r="B6" s="2" t="s">
        <v>43</v>
      </c>
      <c r="C6" s="11" t="s">
        <v>20</v>
      </c>
      <c r="D6" s="11" t="s">
        <v>10</v>
      </c>
      <c r="E6" s="11" t="s">
        <v>9</v>
      </c>
      <c r="F6" s="34">
        <v>70</v>
      </c>
      <c r="G6" s="40">
        <v>1190</v>
      </c>
      <c r="H6" s="34">
        <v>35</v>
      </c>
      <c r="I6" s="9" t="str">
        <f t="shared" si="0"/>
        <v>8위</v>
      </c>
      <c r="J6" s="21" t="str">
        <f t="shared" si="1"/>
        <v/>
      </c>
    </row>
    <row r="7" spans="2:10" ht="19.5" customHeight="1" x14ac:dyDescent="0.3">
      <c r="B7" s="2" t="s">
        <v>44</v>
      </c>
      <c r="C7" s="11" t="s">
        <v>26</v>
      </c>
      <c r="D7" s="11" t="s">
        <v>28</v>
      </c>
      <c r="E7" s="11" t="s">
        <v>12</v>
      </c>
      <c r="F7" s="34">
        <v>200</v>
      </c>
      <c r="G7" s="40">
        <v>9800</v>
      </c>
      <c r="H7" s="34">
        <v>65</v>
      </c>
      <c r="I7" s="9" t="str">
        <f t="shared" si="0"/>
        <v>5위</v>
      </c>
      <c r="J7" s="21" t="str">
        <f t="shared" si="1"/>
        <v/>
      </c>
    </row>
    <row r="8" spans="2:10" ht="19.5" customHeight="1" x14ac:dyDescent="0.3">
      <c r="B8" s="2" t="s">
        <v>45</v>
      </c>
      <c r="C8" s="11" t="s">
        <v>24</v>
      </c>
      <c r="D8" s="11" t="s">
        <v>8</v>
      </c>
      <c r="E8" s="11" t="s">
        <v>13</v>
      </c>
      <c r="F8" s="34">
        <v>180</v>
      </c>
      <c r="G8" s="40">
        <v>3990</v>
      </c>
      <c r="H8" s="34">
        <v>49</v>
      </c>
      <c r="I8" s="9" t="str">
        <f t="shared" si="0"/>
        <v>7위</v>
      </c>
      <c r="J8" s="21" t="str">
        <f t="shared" si="1"/>
        <v>치석제거</v>
      </c>
    </row>
    <row r="9" spans="2:10" ht="19.5" customHeight="1" x14ac:dyDescent="0.3">
      <c r="B9" s="2" t="s">
        <v>46</v>
      </c>
      <c r="C9" s="11" t="s">
        <v>14</v>
      </c>
      <c r="D9" s="11" t="s">
        <v>10</v>
      </c>
      <c r="E9" s="11" t="s">
        <v>12</v>
      </c>
      <c r="F9" s="34">
        <v>30</v>
      </c>
      <c r="G9" s="40">
        <v>1100</v>
      </c>
      <c r="H9" s="34">
        <v>125</v>
      </c>
      <c r="I9" s="9" t="str">
        <f t="shared" si="0"/>
        <v>1위</v>
      </c>
      <c r="J9" s="21" t="str">
        <f t="shared" si="1"/>
        <v/>
      </c>
    </row>
    <row r="10" spans="2:10" ht="19.5" customHeight="1" x14ac:dyDescent="0.3">
      <c r="B10" s="2" t="s">
        <v>47</v>
      </c>
      <c r="C10" s="11" t="s">
        <v>27</v>
      </c>
      <c r="D10" s="11" t="s">
        <v>28</v>
      </c>
      <c r="E10" s="11" t="s">
        <v>13</v>
      </c>
      <c r="F10" s="34">
        <v>70</v>
      </c>
      <c r="G10" s="40">
        <v>2700</v>
      </c>
      <c r="H10" s="34">
        <v>114</v>
      </c>
      <c r="I10" s="9" t="str">
        <f t="shared" si="0"/>
        <v>2위</v>
      </c>
      <c r="J10" s="21" t="str">
        <f t="shared" si="1"/>
        <v>치석제거</v>
      </c>
    </row>
    <row r="11" spans="2:10" ht="19.5" customHeight="1" x14ac:dyDescent="0.3">
      <c r="B11" s="2" t="s">
        <v>48</v>
      </c>
      <c r="C11" s="11" t="s">
        <v>21</v>
      </c>
      <c r="D11" s="11" t="s">
        <v>11</v>
      </c>
      <c r="E11" s="11" t="s">
        <v>9</v>
      </c>
      <c r="F11" s="34">
        <v>220</v>
      </c>
      <c r="G11" s="40">
        <v>3000</v>
      </c>
      <c r="H11" s="34">
        <v>64</v>
      </c>
      <c r="I11" s="9" t="str">
        <f t="shared" si="0"/>
        <v>6위</v>
      </c>
      <c r="J11" s="21" t="str">
        <f t="shared" si="1"/>
        <v/>
      </c>
    </row>
    <row r="12" spans="2:10" ht="19.5" customHeight="1" thickBot="1" x14ac:dyDescent="0.35">
      <c r="B12" s="8" t="s">
        <v>49</v>
      </c>
      <c r="C12" s="4" t="s">
        <v>15</v>
      </c>
      <c r="D12" s="4" t="s">
        <v>25</v>
      </c>
      <c r="E12" s="4" t="s">
        <v>12</v>
      </c>
      <c r="F12" s="35">
        <v>400</v>
      </c>
      <c r="G12" s="41">
        <v>4900</v>
      </c>
      <c r="H12" s="35">
        <v>94</v>
      </c>
      <c r="I12" s="10" t="str">
        <f t="shared" si="0"/>
        <v>3위</v>
      </c>
      <c r="J12" s="22" t="str">
        <f t="shared" si="1"/>
        <v/>
      </c>
    </row>
    <row r="13" spans="2:10" ht="19.5" customHeight="1" x14ac:dyDescent="0.3">
      <c r="B13" s="51" t="s">
        <v>31</v>
      </c>
      <c r="C13" s="52"/>
      <c r="D13" s="53"/>
      <c r="E13" s="33">
        <f>SUMIF(E5:E12,"노견용",H5:H12)</f>
        <v>170</v>
      </c>
      <c r="F13" s="54"/>
      <c r="G13" s="56" t="s">
        <v>16</v>
      </c>
      <c r="H13" s="52"/>
      <c r="I13" s="53"/>
      <c r="J13" s="37">
        <f>COUNTIF(구분,"비스킷")</f>
        <v>2</v>
      </c>
    </row>
    <row r="14" spans="2:10" ht="21.75" customHeight="1" thickBot="1" x14ac:dyDescent="0.35">
      <c r="B14" s="57" t="s">
        <v>35</v>
      </c>
      <c r="C14" s="58"/>
      <c r="D14" s="59"/>
      <c r="E14" s="36">
        <f>ROUND(DAVERAGE(B4:H12,G4,D4:D5),-2)</f>
        <v>4400</v>
      </c>
      <c r="F14" s="55"/>
      <c r="G14" s="3" t="s">
        <v>29</v>
      </c>
      <c r="H14" s="4" t="s">
        <v>22</v>
      </c>
      <c r="I14" s="5" t="s">
        <v>30</v>
      </c>
      <c r="J14" s="12" t="str">
        <f>VLOOKUP(H14,C5:H12,2,0)</f>
        <v>통조림</v>
      </c>
    </row>
    <row r="18" spans="5:6" x14ac:dyDescent="0.3">
      <c r="E18" s="26"/>
    </row>
    <row r="20" spans="5:6" ht="31.5" customHeight="1" x14ac:dyDescent="0.3">
      <c r="F20" s="38"/>
    </row>
  </sheetData>
  <sortState ref="A5:K12">
    <sortCondition ref="A5:A12"/>
  </sortState>
  <mergeCells count="4">
    <mergeCell ref="B13:D13"/>
    <mergeCell ref="B14:D14"/>
    <mergeCell ref="G13:I13"/>
    <mergeCell ref="F13:F14"/>
  </mergeCells>
  <phoneticPr fontId="2" type="noConversion"/>
  <conditionalFormatting sqref="B5:J12">
    <cfRule type="expression" dxfId="10" priority="1">
      <formula>$H5&gt;=100</formula>
    </cfRule>
  </conditionalFormatting>
  <dataValidations count="1">
    <dataValidation type="list" allowBlank="1" showInputMessage="1" showErrorMessage="1" sqref="H14">
      <formula1>$C$5:$C$12</formula1>
    </dataValidation>
  </dataValidation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21"/>
  <sheetViews>
    <sheetView showGridLines="0" zoomScaleNormal="100" workbookViewId="0">
      <selection activeCell="G21" sqref="G21"/>
    </sheetView>
  </sheetViews>
  <sheetFormatPr defaultColWidth="9" defaultRowHeight="13.5" x14ac:dyDescent="0.3"/>
  <cols>
    <col min="1" max="1" width="1.625" style="1" customWidth="1"/>
    <col min="2" max="2" width="13" style="1" customWidth="1"/>
    <col min="3" max="3" width="14.375" style="1" customWidth="1"/>
    <col min="4" max="5" width="13" style="1" customWidth="1"/>
    <col min="6" max="8" width="12.5" style="1" customWidth="1"/>
    <col min="9" max="16384" width="9" style="1"/>
  </cols>
  <sheetData>
    <row r="1" spans="2:8" ht="14.25" thickBot="1" x14ac:dyDescent="0.35"/>
    <row r="2" spans="2:8" ht="27.75" thickBot="1" x14ac:dyDescent="0.35">
      <c r="B2" s="28" t="s">
        <v>5</v>
      </c>
      <c r="C2" s="29" t="s">
        <v>6</v>
      </c>
      <c r="D2" s="29" t="s">
        <v>7</v>
      </c>
      <c r="E2" s="30" t="s">
        <v>17</v>
      </c>
      <c r="F2" s="30" t="s">
        <v>34</v>
      </c>
      <c r="G2" s="30" t="s">
        <v>33</v>
      </c>
      <c r="H2" s="30" t="s">
        <v>19</v>
      </c>
    </row>
    <row r="3" spans="2:8" x14ac:dyDescent="0.3">
      <c r="B3" s="6" t="s">
        <v>42</v>
      </c>
      <c r="C3" s="7" t="s">
        <v>23</v>
      </c>
      <c r="D3" s="7" t="s">
        <v>8</v>
      </c>
      <c r="E3" s="7" t="s">
        <v>9</v>
      </c>
      <c r="F3" s="33">
        <v>300</v>
      </c>
      <c r="G3" s="39">
        <v>4750</v>
      </c>
      <c r="H3" s="33">
        <v>71</v>
      </c>
    </row>
    <row r="4" spans="2:8" x14ac:dyDescent="0.3">
      <c r="B4" s="2" t="s">
        <v>43</v>
      </c>
      <c r="C4" s="11" t="s">
        <v>20</v>
      </c>
      <c r="D4" s="11" t="s">
        <v>10</v>
      </c>
      <c r="E4" s="11" t="s">
        <v>9</v>
      </c>
      <c r="F4" s="34">
        <v>70</v>
      </c>
      <c r="G4" s="40">
        <v>1190</v>
      </c>
      <c r="H4" s="34">
        <v>35</v>
      </c>
    </row>
    <row r="5" spans="2:8" x14ac:dyDescent="0.3">
      <c r="B5" s="2" t="s">
        <v>44</v>
      </c>
      <c r="C5" s="11" t="s">
        <v>26</v>
      </c>
      <c r="D5" s="11" t="s">
        <v>28</v>
      </c>
      <c r="E5" s="11" t="s">
        <v>12</v>
      </c>
      <c r="F5" s="34">
        <v>200</v>
      </c>
      <c r="G5" s="40">
        <v>9800</v>
      </c>
      <c r="H5" s="34">
        <v>65</v>
      </c>
    </row>
    <row r="6" spans="2:8" x14ac:dyDescent="0.3">
      <c r="B6" s="2" t="s">
        <v>45</v>
      </c>
      <c r="C6" s="11" t="s">
        <v>24</v>
      </c>
      <c r="D6" s="11" t="s">
        <v>8</v>
      </c>
      <c r="E6" s="11" t="s">
        <v>13</v>
      </c>
      <c r="F6" s="34">
        <v>180</v>
      </c>
      <c r="G6" s="40">
        <v>3990</v>
      </c>
      <c r="H6" s="34">
        <v>49</v>
      </c>
    </row>
    <row r="7" spans="2:8" x14ac:dyDescent="0.3">
      <c r="B7" s="2" t="s">
        <v>46</v>
      </c>
      <c r="C7" s="11" t="s">
        <v>14</v>
      </c>
      <c r="D7" s="11" t="s">
        <v>10</v>
      </c>
      <c r="E7" s="11" t="s">
        <v>12</v>
      </c>
      <c r="F7" s="34">
        <v>30</v>
      </c>
      <c r="G7" s="40">
        <v>1100</v>
      </c>
      <c r="H7" s="34">
        <v>125</v>
      </c>
    </row>
    <row r="8" spans="2:8" x14ac:dyDescent="0.3">
      <c r="B8" s="2" t="s">
        <v>47</v>
      </c>
      <c r="C8" s="11" t="s">
        <v>27</v>
      </c>
      <c r="D8" s="11" t="s">
        <v>28</v>
      </c>
      <c r="E8" s="11" t="s">
        <v>13</v>
      </c>
      <c r="F8" s="34">
        <v>70</v>
      </c>
      <c r="G8" s="40">
        <v>2700</v>
      </c>
      <c r="H8" s="34">
        <v>114</v>
      </c>
    </row>
    <row r="9" spans="2:8" x14ac:dyDescent="0.3">
      <c r="B9" s="2" t="s">
        <v>48</v>
      </c>
      <c r="C9" s="11" t="s">
        <v>21</v>
      </c>
      <c r="D9" s="11" t="s">
        <v>11</v>
      </c>
      <c r="E9" s="11" t="s">
        <v>9</v>
      </c>
      <c r="F9" s="34">
        <v>220</v>
      </c>
      <c r="G9" s="40">
        <v>3000</v>
      </c>
      <c r="H9" s="34">
        <v>64</v>
      </c>
    </row>
    <row r="10" spans="2:8" ht="14.25" thickBot="1" x14ac:dyDescent="0.35">
      <c r="B10" s="8" t="s">
        <v>49</v>
      </c>
      <c r="C10" s="4" t="s">
        <v>15</v>
      </c>
      <c r="D10" s="4" t="s">
        <v>25</v>
      </c>
      <c r="E10" s="4" t="s">
        <v>12</v>
      </c>
      <c r="F10" s="35">
        <v>400</v>
      </c>
      <c r="G10" s="41">
        <v>4900</v>
      </c>
      <c r="H10" s="35">
        <v>94</v>
      </c>
    </row>
    <row r="13" spans="2:8" ht="14.25" thickBot="1" x14ac:dyDescent="0.35"/>
    <row r="14" spans="2:8" ht="27.75" thickBot="1" x14ac:dyDescent="0.35">
      <c r="B14" s="28" t="s">
        <v>5</v>
      </c>
      <c r="C14" s="30" t="s">
        <v>19</v>
      </c>
    </row>
    <row r="15" spans="2:8" x14ac:dyDescent="0.3">
      <c r="B15" s="1" t="s">
        <v>1</v>
      </c>
    </row>
    <row r="16" spans="2:8" x14ac:dyDescent="0.3">
      <c r="C16" s="1" t="s">
        <v>36</v>
      </c>
    </row>
    <row r="18" spans="2:5" ht="27.75" thickBot="1" x14ac:dyDescent="0.35">
      <c r="B18" s="46" t="s">
        <v>6</v>
      </c>
      <c r="C18" s="47" t="s">
        <v>17</v>
      </c>
      <c r="D18" s="47" t="s">
        <v>33</v>
      </c>
      <c r="E18" s="48" t="s">
        <v>19</v>
      </c>
    </row>
    <row r="19" spans="2:5" x14ac:dyDescent="0.3">
      <c r="B19" s="16" t="s">
        <v>23</v>
      </c>
      <c r="C19" s="14" t="s">
        <v>9</v>
      </c>
      <c r="D19" s="42">
        <v>4750</v>
      </c>
      <c r="E19" s="44">
        <v>71</v>
      </c>
    </row>
    <row r="20" spans="2:5" x14ac:dyDescent="0.3">
      <c r="B20" s="17" t="s">
        <v>20</v>
      </c>
      <c r="C20" s="15" t="s">
        <v>9</v>
      </c>
      <c r="D20" s="43">
        <v>1190</v>
      </c>
      <c r="E20" s="45">
        <v>35</v>
      </c>
    </row>
    <row r="21" spans="2:5" x14ac:dyDescent="0.3">
      <c r="B21" s="18" t="s">
        <v>24</v>
      </c>
      <c r="C21" s="19" t="s">
        <v>13</v>
      </c>
      <c r="D21" s="49">
        <v>3990</v>
      </c>
      <c r="E21" s="50">
        <v>49</v>
      </c>
    </row>
  </sheetData>
  <phoneticPr fontId="2" type="noConversion"/>
  <conditionalFormatting sqref="B3:H10">
    <cfRule type="expression" dxfId="9" priority="1">
      <formula>$H3&gt;=100</formula>
    </cfRule>
  </conditionalFormatting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19"/>
  <sheetViews>
    <sheetView showGridLines="0" zoomScaleNormal="100" workbookViewId="0">
      <selection activeCell="J15" sqref="J15"/>
    </sheetView>
  </sheetViews>
  <sheetFormatPr defaultColWidth="9" defaultRowHeight="13.5" x14ac:dyDescent="0.3"/>
  <cols>
    <col min="1" max="1" width="1.625" style="1" customWidth="1"/>
    <col min="2" max="2" width="11.375" style="1" bestFit="1" customWidth="1"/>
    <col min="3" max="3" width="13.125" style="1" bestFit="1" customWidth="1"/>
    <col min="4" max="4" width="23.375" style="1" bestFit="1" customWidth="1"/>
    <col min="5" max="5" width="13.125" style="1" bestFit="1" customWidth="1"/>
    <col min="6" max="6" width="23.375" style="1" bestFit="1" customWidth="1"/>
    <col min="7" max="7" width="13.125" style="1" bestFit="1" customWidth="1"/>
    <col min="8" max="8" width="23.375" style="1" bestFit="1" customWidth="1"/>
    <col min="9" max="9" width="18" style="1" bestFit="1" customWidth="1"/>
    <col min="10" max="10" width="20.125" style="1" bestFit="1" customWidth="1"/>
    <col min="11" max="16384" width="9" style="1"/>
  </cols>
  <sheetData>
    <row r="1" spans="2:10" ht="19.5" customHeight="1" x14ac:dyDescent="0.3"/>
    <row r="2" spans="2:10" ht="16.5" x14ac:dyDescent="0.3">
      <c r="B2" s="25"/>
      <c r="C2" s="23" t="s">
        <v>2</v>
      </c>
      <c r="D2" s="25"/>
      <c r="E2" s="25"/>
      <c r="F2" s="25"/>
      <c r="G2" s="25"/>
      <c r="H2" s="25"/>
      <c r="I2"/>
      <c r="J2"/>
    </row>
    <row r="3" spans="2:10" ht="16.5" x14ac:dyDescent="0.3">
      <c r="B3" s="25"/>
      <c r="C3" s="60" t="s">
        <v>13</v>
      </c>
      <c r="D3" s="61"/>
      <c r="E3" s="60" t="s">
        <v>12</v>
      </c>
      <c r="F3" s="61"/>
      <c r="G3" s="60" t="s">
        <v>9</v>
      </c>
      <c r="H3" s="61"/>
      <c r="I3"/>
      <c r="J3"/>
    </row>
    <row r="4" spans="2:10" ht="16.5" x14ac:dyDescent="0.3">
      <c r="B4" s="23" t="s">
        <v>32</v>
      </c>
      <c r="C4" s="24" t="s">
        <v>37</v>
      </c>
      <c r="D4" s="24" t="s">
        <v>38</v>
      </c>
      <c r="E4" s="24" t="s">
        <v>37</v>
      </c>
      <c r="F4" s="24" t="s">
        <v>38</v>
      </c>
      <c r="G4" s="24" t="s">
        <v>37</v>
      </c>
      <c r="H4" s="24" t="s">
        <v>38</v>
      </c>
      <c r="I4"/>
      <c r="J4"/>
    </row>
    <row r="5" spans="2:10" ht="16.5" x14ac:dyDescent="0.3">
      <c r="B5" s="27" t="s">
        <v>39</v>
      </c>
      <c r="C5" s="13">
        <v>2</v>
      </c>
      <c r="D5" s="13">
        <v>81.5</v>
      </c>
      <c r="E5" s="13">
        <v>1</v>
      </c>
      <c r="F5" s="13">
        <v>125</v>
      </c>
      <c r="G5" s="13">
        <v>2</v>
      </c>
      <c r="H5" s="13">
        <v>49.5</v>
      </c>
      <c r="I5"/>
      <c r="J5"/>
    </row>
    <row r="6" spans="2:10" ht="16.5" x14ac:dyDescent="0.3">
      <c r="B6" s="27" t="s">
        <v>40</v>
      </c>
      <c r="C6" s="13" t="s">
        <v>0</v>
      </c>
      <c r="D6" s="13" t="s">
        <v>0</v>
      </c>
      <c r="E6" s="13">
        <v>1</v>
      </c>
      <c r="F6" s="13">
        <v>94</v>
      </c>
      <c r="G6" s="13">
        <v>1</v>
      </c>
      <c r="H6" s="13">
        <v>71</v>
      </c>
      <c r="I6"/>
      <c r="J6"/>
    </row>
    <row r="7" spans="2:10" ht="16.5" x14ac:dyDescent="0.3">
      <c r="B7" s="27" t="s">
        <v>41</v>
      </c>
      <c r="C7" s="13" t="s">
        <v>0</v>
      </c>
      <c r="D7" s="13" t="s">
        <v>0</v>
      </c>
      <c r="E7" s="13">
        <v>1</v>
      </c>
      <c r="F7" s="13">
        <v>65</v>
      </c>
      <c r="G7" s="13" t="s">
        <v>0</v>
      </c>
      <c r="H7" s="13" t="s">
        <v>0</v>
      </c>
      <c r="I7"/>
      <c r="J7"/>
    </row>
    <row r="8" spans="2:10" ht="16.5" x14ac:dyDescent="0.3">
      <c r="B8" s="27" t="s">
        <v>3</v>
      </c>
      <c r="C8" s="13">
        <v>2</v>
      </c>
      <c r="D8" s="13">
        <v>81.5</v>
      </c>
      <c r="E8" s="13">
        <v>3</v>
      </c>
      <c r="F8" s="13">
        <v>94.666666666666671</v>
      </c>
      <c r="G8" s="13">
        <v>3</v>
      </c>
      <c r="H8" s="13">
        <v>56.666666666666664</v>
      </c>
      <c r="I8"/>
      <c r="J8"/>
    </row>
    <row r="9" spans="2:10" ht="16.5" x14ac:dyDescent="0.3">
      <c r="B9"/>
      <c r="C9"/>
      <c r="D9"/>
      <c r="E9"/>
      <c r="F9"/>
      <c r="G9"/>
      <c r="H9"/>
      <c r="I9"/>
      <c r="J9"/>
    </row>
    <row r="10" spans="2:10" ht="16.5" x14ac:dyDescent="0.3">
      <c r="B10"/>
      <c r="C10"/>
      <c r="D10"/>
      <c r="E10"/>
      <c r="F10"/>
      <c r="G10"/>
      <c r="H10"/>
      <c r="I10"/>
      <c r="J10"/>
    </row>
    <row r="11" spans="2:10" ht="16.5" x14ac:dyDescent="0.3">
      <c r="B11"/>
      <c r="C11"/>
      <c r="D11"/>
      <c r="E11"/>
      <c r="F11"/>
      <c r="G11"/>
      <c r="H11"/>
      <c r="I11"/>
      <c r="J11"/>
    </row>
    <row r="12" spans="2:10" ht="16.5" x14ac:dyDescent="0.3">
      <c r="B12"/>
      <c r="C12"/>
      <c r="D12"/>
      <c r="E12"/>
      <c r="F12"/>
      <c r="G12"/>
      <c r="H12"/>
      <c r="I12"/>
      <c r="J12"/>
    </row>
    <row r="13" spans="2:10" ht="16.5" x14ac:dyDescent="0.3">
      <c r="B13"/>
      <c r="C13"/>
      <c r="D13"/>
      <c r="E13"/>
      <c r="F13"/>
      <c r="G13"/>
      <c r="H13"/>
      <c r="I13"/>
      <c r="J13"/>
    </row>
    <row r="14" spans="2:10" ht="16.5" x14ac:dyDescent="0.3">
      <c r="B14"/>
      <c r="C14"/>
      <c r="D14"/>
    </row>
    <row r="15" spans="2:10" ht="16.5" x14ac:dyDescent="0.3">
      <c r="B15"/>
      <c r="C15"/>
      <c r="D15"/>
    </row>
    <row r="16" spans="2:10" ht="16.5" x14ac:dyDescent="0.3">
      <c r="B16"/>
      <c r="C16"/>
      <c r="D16"/>
    </row>
    <row r="17" spans="2:4" ht="16.5" x14ac:dyDescent="0.3">
      <c r="B17"/>
      <c r="C17"/>
      <c r="D17"/>
    </row>
    <row r="18" spans="2:4" ht="16.5" x14ac:dyDescent="0.3">
      <c r="B18"/>
      <c r="C18"/>
      <c r="D18"/>
    </row>
    <row r="19" spans="2:4" ht="16.5" x14ac:dyDescent="0.3">
      <c r="B19"/>
      <c r="C19"/>
      <c r="D19"/>
    </row>
  </sheetData>
  <mergeCells count="3">
    <mergeCell ref="C3:D3"/>
    <mergeCell ref="E3:F3"/>
    <mergeCell ref="G3:H3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6" baseType="variant">
      <vt:variant>
        <vt:lpstr>워크시트</vt:lpstr>
      </vt:variant>
      <vt:variant>
        <vt:i4>3</vt:i4>
      </vt:variant>
      <vt:variant>
        <vt:lpstr>차트</vt:lpstr>
      </vt:variant>
      <vt:variant>
        <vt:i4>1</vt:i4>
      </vt:variant>
      <vt:variant>
        <vt:lpstr>이름이 지정된 범위</vt:lpstr>
      </vt:variant>
      <vt:variant>
        <vt:i4>3</vt:i4>
      </vt:variant>
    </vt:vector>
  </HeadingPairs>
  <TitlesOfParts>
    <vt:vector size="7" baseType="lpstr">
      <vt:lpstr>제1작업</vt:lpstr>
      <vt:lpstr>제2작업</vt:lpstr>
      <vt:lpstr>제3작업</vt:lpstr>
      <vt:lpstr>제4작업</vt:lpstr>
      <vt:lpstr>제2작업!Criteria</vt:lpstr>
      <vt:lpstr>제2작업!Extract</vt:lpstr>
      <vt:lpstr>구분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2019-10-10T06:12:49Z</dcterms:created>
  <dcterms:modified xsi:type="dcterms:W3CDTF">2021-10-12T02:15:57Z</dcterms:modified>
</cp:coreProperties>
</file>